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ежемес\2022\Июль (на 01.08.22)\"/>
    </mc:Choice>
  </mc:AlternateContent>
  <bookViews>
    <workbookView xWindow="0" yWindow="0" windowWidth="23040" windowHeight="921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62913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</workbook>
</file>

<file path=xl/calcChain.xml><?xml version="1.0" encoding="utf-8"?>
<calcChain xmlns="http://schemas.openxmlformats.org/spreadsheetml/2006/main">
  <c r="B4" i="64" l="1"/>
  <c r="D4" i="64" l="1"/>
  <c r="B9" i="64" l="1"/>
  <c r="C9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<sst xmlns="http://schemas.openxmlformats.org/spreadsheetml/2006/main" count="13" uniqueCount="13">
  <si>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</si>
  <si>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</si>
  <si>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</si>
  <si>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</si>
  <si>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</si>
  <si>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</si>
  <si>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</si>
  <si>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</si>
  <si>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</si>
  <si>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2022 г., тыс. руб.*</t>
  </si>
  <si>
    <t>Исполнение в % к утверждено по бюджету на 2022 г.</t>
  </si>
  <si>
    <t>Исполнение на 01.08.2022 г., тыс.руб.</t>
  </si>
  <si>
    <t xml:space="preserve"> Основные параметры исполнения бюджета городского округа   город Переславль-Залесский Ярославской области (оперативные данные по состоянию на 01.08.2022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</si>
</sst>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  <xf numFmtId="9" fontId="1" fillId="3" borderId="1" xfId="0" applyNumberFormat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F11" sqref="F11"/>
    </sheetView>
  </sheetViews>
  <sheetFormatPr defaultColWidth="9.109375" defaultRowHeight="13.8" x14ac:dyDescent="0.25"/>
  <cols>
    <col min="1" max="1" width="45" style="2" customWidth="1"/>
    <col min="2" max="2" width="16" style="5" customWidth="1"/>
    <col min="3" max="3" width="10.44140625" style="3" hidden="1" customWidth="1"/>
    <col min="4" max="4" width="17.44140625" style="1" customWidth="1"/>
    <col min="5" max="5" width="14.6640625" style="7" customWidth="1"/>
    <col min="6" max="16384" width="9.109375" style="1"/>
  </cols>
  <sheetData>
    <row r="1" spans="1:11" ht="62.25" customHeight="1" x14ac:dyDescent="0.25">
      <c r="A1" s="33" t="s">
        <v>12</v>
      </c>
      <c r="B1" s="33"/>
      <c r="C1" s="33"/>
      <c r="D1" s="33"/>
      <c r="E1" s="33"/>
    </row>
    <row r="2" spans="1:11" ht="78" x14ac:dyDescent="0.25">
      <c r="A2" s="8" t="s">
        <v>1</v>
      </c>
      <c r="B2" s="8" t="s">
        <v>9</v>
      </c>
      <c r="C2" s="9" t="s">
        <v>0</v>
      </c>
      <c r="D2" s="8" t="s">
        <v>11</v>
      </c>
      <c r="E2" s="10" t="s">
        <v>10</v>
      </c>
      <c r="K2" s="14"/>
    </row>
    <row r="3" spans="1:11" s="14" customFormat="1" ht="15.6" x14ac:dyDescent="0.25">
      <c r="A3" s="11"/>
      <c r="B3" s="11"/>
      <c r="C3" s="12"/>
      <c r="D3" s="11"/>
      <c r="E3" s="13"/>
    </row>
    <row r="4" spans="1:11" s="14" customFormat="1" ht="15.6" x14ac:dyDescent="0.25">
      <c r="A4" s="17" t="s">
        <v>4</v>
      </c>
      <c r="B4" s="23">
        <f>B6+B7</f>
        <v>2557544</v>
      </c>
      <c r="C4" s="24"/>
      <c r="D4" s="23">
        <f>SUM(D6:D7)</f>
        <v>1278824</v>
      </c>
      <c r="E4" s="19">
        <f>D4/B4</f>
        <v>0.50002033200601825</v>
      </c>
    </row>
    <row r="5" spans="1:11" ht="16.2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697815</v>
      </c>
      <c r="C6" s="27"/>
      <c r="D6" s="27">
        <v>305227</v>
      </c>
      <c r="E6" s="21">
        <f>D6/B6</f>
        <v>0.43740389644819905</v>
      </c>
      <c r="F6" s="16"/>
    </row>
    <row r="7" spans="1:11" s="16" customFormat="1" ht="20.25" customHeight="1" x14ac:dyDescent="0.25">
      <c r="A7" s="15" t="s">
        <v>6</v>
      </c>
      <c r="B7" s="27">
        <v>1859729</v>
      </c>
      <c r="C7" s="27"/>
      <c r="D7" s="27">
        <v>973597</v>
      </c>
      <c r="E7" s="22">
        <f>D7/B7</f>
        <v>0.52351552296060344</v>
      </c>
    </row>
    <row r="8" spans="1:11" s="6" customFormat="1" ht="19.2" customHeight="1" x14ac:dyDescent="0.25">
      <c r="A8" s="31" t="s">
        <v>5</v>
      </c>
      <c r="B8" s="24">
        <v>2723835</v>
      </c>
      <c r="C8" s="24"/>
      <c r="D8" s="24">
        <v>1263909</v>
      </c>
      <c r="E8" s="35">
        <f>D8/B8</f>
        <v>0.46401819493471519</v>
      </c>
      <c r="G8" s="32"/>
      <c r="H8" s="32"/>
    </row>
    <row r="9" spans="1:11" s="6" customFormat="1" ht="19.2" customHeight="1" x14ac:dyDescent="0.25">
      <c r="A9" s="28" t="s">
        <v>7</v>
      </c>
      <c r="B9" s="29">
        <f>B4-B8</f>
        <v>-166291</v>
      </c>
      <c r="C9" s="29">
        <f>C4-C8</f>
        <v>0</v>
      </c>
      <c r="D9" s="29">
        <f>D4-D8</f>
        <v>14915</v>
      </c>
      <c r="E9" s="30"/>
    </row>
    <row r="10" spans="1:11" x14ac:dyDescent="0.25">
      <c r="A10" s="4"/>
      <c r="C10" s="5"/>
    </row>
    <row r="11" spans="1:11" ht="45" customHeight="1" x14ac:dyDescent="0.25">
      <c r="A11" s="34" t="s">
        <v>8</v>
      </c>
      <c r="B11" s="34"/>
      <c r="C11" s="34"/>
      <c r="D11" s="34"/>
      <c r="E11" s="34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user</cp:lastModifiedBy>
  <cp:lastPrinted>2022-04-11T13:01:39Z</cp:lastPrinted>
  <dcterms:created xsi:type="dcterms:W3CDTF">2000-04-06T09:59:55Z</dcterms:created>
  <dcterms:modified xsi:type="dcterms:W3CDTF">2022-09-02T07:51:22Z</dcterms:modified>
</cp:coreProperties>
</file>